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15-10.21" sheetId="10" r:id="rId1"/>
  </sheets>
  <definedNames>
    <definedName name="_xlnm._FilterDatabase" localSheetId="0" hidden="1">'10.15-10.21'!$A$1:$O$17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17" name="ID_E44A843742734099B971085FB3EEE477" descr="昆山显允电子科技有限公司-2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67840" y="1273175"/>
          <a:ext cx="13716000" cy="77057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18" name="ID_33C1DF8E38A548E2B79DDC7005B3390F" descr="昆山显允电子科技有限公司-4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57905" y="13303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19" name="ID_0DE6E2B228444E10B9DBD0EA5B8F5BDB" descr="dbe259e59f954da4ba116067ced10563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20215" y="25082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0" name="ID_CCFC819607704D83A762081E910EC61C" descr="2aab36d502f1420bbca2c2836345e3c6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29330" y="24987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1" name="ID_BA4ECDF3DD5F444DB0CFE5E1BB8F6E90" descr="IMG_4129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901190" y="382270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2" name="ID_6DB5C361FCDE44B69AD274DDBF471580" descr="IMG_4128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643630" y="373697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3" name="ID_D381F19877D546FCA8C623B909968889" descr="苏州国泰科技发展有限公司-6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20215" y="49847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4" name="ID_06963C39850143359979D9353E232156" descr="苏州国泰科技发展有限公司-5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472180" y="48990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5" name="ID_AEEF4193F4FC4E918C989C75E7D1D503" descr="lQDPM4vqXFuYcN3NA8DNBP-w5UVAgT26oaAIm69U5poeAA_1279_960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20215" y="607060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6" name="ID_B6949D0E4687460B9A0BB4AF65D3040C" descr="lQDPM4FvWfWCEN3NA8DNBQCwQBA4uVbWbLIIm69U5fdrAQ_1280_960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19805" y="61277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7" name="ID_6B054EAD04C54FD5915672D431279299" descr="956fe070f9245f40a196c1906a852a6d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20215" y="744220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8" name="ID_C84EF56AF9A641FF8E4256A56EBAE379" descr="0eb2c4e2a6de711efaf8143d4e9dc686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491230" y="7451725"/>
          <a:ext cx="915352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9" name="ID_342E970251894F0CBDF759AC16B644D3" descr="IMG_4271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86890" y="502285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0" name="ID_E5B8C02269074042B8985E4D7294FE1E" descr="IMG_4267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472180" y="5003800"/>
          <a:ext cx="11430000" cy="8572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1" name="ID_20346551F89C4FD7B90B5E08EA01AA88" descr="86ca5e6b7588036a97a7bc2d6b769f05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20215" y="613727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2" name="ID_DF323267E37D41A28F90122527C6E2F1" descr="be6ab62ca066ae65f79e9d389269e009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472180" y="61182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3" name="ID_CE1CCAC253254FB9B31CEA13BDEE3537" descr="IMG_4313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39265" y="737552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4" name="ID_8419433FA64A42E7801F72BE00123C09" descr="IMG_4314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510280" y="735647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5" name="ID_DFC9EEC8AB314BC89EB813260E0630C1" descr="cd492088913448d5ae485e99369904ee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01165" y="127317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6" name="ID_A6E35A80A1A5493BAF4AA6A7CBBD18A8" descr="8ae78540e7de43e89a7e4f4a6c2bccc4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519805" y="12731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7" name="ID_6F7233FD7B8F49A28F26506FE9BD7F79" descr="2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 rot="16200000">
          <a:off x="4098290" y="147193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9" name="ID_322B8D49ED194AFD95A2518E6521DE2D" descr="克塞尔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 rot="5400000">
          <a:off x="1211580" y="6021070"/>
          <a:ext cx="18293080" cy="137140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0" name="ID_E4C0EF79DBDE42E1B4A832B86FFE2B8F" descr="2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 rot="16200000">
          <a:off x="3994150" y="28067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1" name="ID_FF64B74FF5AC4382B1845CF801B7E7AF" descr="7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491230" y="247967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2" name="ID_B9E47EEABE3F4996B17974B2F58710C8" descr="e45fa7c5cdcf1277a17c501f61f9ce47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844040" y="383222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3" name="ID_2F01871C7610444987C00DF8142C7DAF" descr="3d7d66fc5ad849c2abefe8b08bfa2c27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29330" y="36417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4" name="ID_0B65720538D748349CBDD9B0D635705B" descr="1000030523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720215" y="490855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5" name="ID_6F55160889EE403EA33F337813A2EE26" descr="1000030522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500755" y="4870450"/>
          <a:ext cx="29260800" cy="390144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6" name="ID_87B48B3500F242A7BC543FCDB446D913" descr="9a22fefebca64acd9142d5abe808cdc6.pn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758315" y="61372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7" name="ID_B5368A85952F4362B8B570644F96ED31" descr="45ad90d5ae6442b8b43d82639b8ff203.pn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557905" y="6203950"/>
          <a:ext cx="5143500" cy="6858000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</commentList>
</comments>
</file>

<file path=xl/sharedStrings.xml><?xml version="1.0" encoding="utf-8"?>
<sst xmlns="http://schemas.openxmlformats.org/spreadsheetml/2006/main" count="136" uniqueCount="95">
  <si>
    <t>2025年10月15-10月21日职业卫生定期检测项目公示表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</si>
  <si>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</si>
  <si>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</si>
  <si>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</si>
  <si>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</si>
  <si>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</si>
  <si>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</si>
  <si>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</si>
  <si>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</si>
  <si>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</si>
  <si>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</si>
  <si>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</si>
  <si>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</si>
  <si>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</si>
  <si>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</si>
  <si>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KDZW251398</t>
  </si>
  <si>
    <t>昆山显允电子科技有限公司</t>
  </si>
  <si>
    <r>
      <rPr>
        <sz val="14"/>
        <rFont val="宋体"/>
        <charset val="134"/>
      </rPr>
      <t>昆山市陆家镇金竹路</t>
    </r>
    <r>
      <rPr>
        <sz val="14"/>
        <color rgb="FF000000"/>
        <rFont val="宋体"/>
        <charset val="134"/>
      </rPr>
      <t>9号厂房D栋</t>
    </r>
  </si>
  <si>
    <t>陈明</t>
  </si>
  <si>
    <t xml:space="preserve">张文清,刘中凯 </t>
  </si>
  <si>
    <t>章子豪、吴秋硕、郭骏</t>
  </si>
  <si>
    <t>KDZW251912</t>
  </si>
  <si>
    <t>欧姆尼机电科技(昆山)有限公司</t>
  </si>
  <si>
    <r>
      <rPr>
        <sz val="14"/>
        <rFont val="宋体"/>
        <charset val="134"/>
      </rPr>
      <t>江苏省昆山经济技术开发区精密机械产业园郁金香路</t>
    </r>
    <r>
      <rPr>
        <sz val="14"/>
        <color rgb="FF000000"/>
        <rFont val="宋体"/>
        <charset val="134"/>
      </rPr>
      <t>369号</t>
    </r>
  </si>
  <si>
    <t>邱李</t>
  </si>
  <si>
    <t>苏嘉浩,朱素杰</t>
  </si>
  <si>
    <t>KDZW251693</t>
  </si>
  <si>
    <t>库博汽车标准配件（昆山）有限公司</t>
  </si>
  <si>
    <r>
      <rPr>
        <sz val="14"/>
        <rFont val="宋体"/>
        <charset val="134"/>
      </rPr>
      <t>江苏省昆山开发区杜鹃路</t>
    </r>
    <r>
      <rPr>
        <sz val="14"/>
        <color rgb="FF000000"/>
        <rFont val="宋体"/>
        <charset val="134"/>
      </rPr>
      <t>99号</t>
    </r>
  </si>
  <si>
    <t>何经理</t>
  </si>
  <si>
    <t xml:space="preserve">浦宗浩,何帅 </t>
  </si>
  <si>
    <t>王倩、孙赛、周丽</t>
  </si>
  <si>
    <t>KDZW251908</t>
  </si>
  <si>
    <t>苏州国泰科技发展有限公司</t>
  </si>
  <si>
    <r>
      <rPr>
        <sz val="14"/>
        <rFont val="宋体"/>
        <charset val="134"/>
      </rPr>
      <t>苏州市相城区凤南路与钻石路交叉口西约</t>
    </r>
    <r>
      <rPr>
        <sz val="14"/>
        <color rgb="FF000000"/>
        <rFont val="宋体"/>
        <charset val="134"/>
      </rPr>
      <t>120米</t>
    </r>
  </si>
  <si>
    <t>赵龙影</t>
  </si>
  <si>
    <t>张文清,刘中凯</t>
  </si>
  <si>
    <t>王倩、
陶玲琳、周丽</t>
  </si>
  <si>
    <t>KDZW251701</t>
  </si>
  <si>
    <t>张家港市顶点全屋定制有限公司</t>
  </si>
  <si>
    <t>张家港市凤凰镇程墩村德胜路4号</t>
  </si>
  <si>
    <t>王洪星</t>
  </si>
  <si>
    <t>赵文涛,张云龙</t>
  </si>
  <si>
    <t>徐旖旎、
程行行、周丽</t>
  </si>
  <si>
    <t>KDZW251837</t>
  </si>
  <si>
    <t>昆山聚达电子有限公司</t>
  </si>
  <si>
    <r>
      <rPr>
        <sz val="14"/>
        <rFont val="宋体"/>
        <charset val="134"/>
      </rPr>
      <t>江苏省昆山市开发区高科技工业园汉浦路</t>
    </r>
    <r>
      <rPr>
        <sz val="14"/>
        <color rgb="FF000000"/>
        <rFont val="宋体"/>
        <charset val="134"/>
      </rPr>
      <t>998号</t>
    </r>
  </si>
  <si>
    <t>王丽霞</t>
  </si>
  <si>
    <t>徐旖旎、王倩、周丽</t>
  </si>
  <si>
    <t>KDZW251727</t>
  </si>
  <si>
    <t>常阳特殊印刷（苏州）有限公司</t>
  </si>
  <si>
    <r>
      <rPr>
        <sz val="14"/>
        <rFont val="宋体"/>
        <charset val="134"/>
      </rPr>
      <t>苏州工业园区东富路</t>
    </r>
    <r>
      <rPr>
        <sz val="14"/>
        <color rgb="FF000000"/>
        <rFont val="宋体"/>
        <charset val="134"/>
      </rPr>
      <t>48号D栋</t>
    </r>
  </si>
  <si>
    <t>张课长</t>
  </si>
  <si>
    <t>浦宗浩,何帅</t>
  </si>
  <si>
    <t>李书芹、
左成静、
孙传甫</t>
  </si>
  <si>
    <t>KDZW251879</t>
  </si>
  <si>
    <t>常熟市兴达机械有限公司</t>
  </si>
  <si>
    <r>
      <rPr>
        <sz val="14"/>
        <rFont val="宋体"/>
        <charset val="134"/>
      </rPr>
      <t>江苏省常熟市海虞镇福山农场海虹路</t>
    </r>
    <r>
      <rPr>
        <sz val="14"/>
        <color rgb="FF000000"/>
        <rFont val="宋体"/>
        <charset val="134"/>
      </rPr>
      <t>6号</t>
    </r>
  </si>
  <si>
    <t>陈燕</t>
  </si>
  <si>
    <t>陈中秋,熊兴瑞</t>
  </si>
  <si>
    <t>徐旖旎、
孙赛、周丽</t>
  </si>
  <si>
    <t>KDZW251963</t>
  </si>
  <si>
    <t>松下电子材料(苏州)有限公司</t>
  </si>
  <si>
    <r>
      <rPr>
        <sz val="14"/>
        <rFont val="宋体"/>
        <charset val="134"/>
      </rPr>
      <t>苏州市苏州新区淮海街</t>
    </r>
    <r>
      <rPr>
        <sz val="14"/>
        <color rgb="FF000000"/>
        <rFont val="宋体"/>
        <charset val="134"/>
      </rPr>
      <t>1号</t>
    </r>
  </si>
  <si>
    <t>夏康</t>
  </si>
  <si>
    <t>KDZW251946</t>
  </si>
  <si>
    <t>苏州新友联纸塑包装彩印有限公司</t>
  </si>
  <si>
    <r>
      <rPr>
        <sz val="14"/>
        <rFont val="宋体"/>
        <charset val="134"/>
      </rPr>
      <t>江苏省常熟高新技术产业开发区香江路</t>
    </r>
    <r>
      <rPr>
        <sz val="14"/>
        <color rgb="FF000000"/>
        <rFont val="宋体"/>
        <charset val="134"/>
      </rPr>
      <t>108号</t>
    </r>
  </si>
  <si>
    <t>洪庆锉</t>
  </si>
  <si>
    <t>张梦磊,何帅</t>
  </si>
  <si>
    <t>徐旖旎、徐敏、周丽</t>
  </si>
  <si>
    <t>KDZW251813</t>
  </si>
  <si>
    <t>科塞尔医疗科技（苏州）有限公司</t>
  </si>
  <si>
    <r>
      <rPr>
        <sz val="14"/>
        <rFont val="宋体"/>
        <charset val="134"/>
      </rPr>
      <t>苏州市高新区锦峰路</t>
    </r>
    <r>
      <rPr>
        <sz val="14"/>
        <color rgb="FF000000"/>
        <rFont val="宋体"/>
        <charset val="134"/>
      </rPr>
      <t>8号6号楼3层</t>
    </r>
  </si>
  <si>
    <t>杜胜强</t>
  </si>
  <si>
    <t>高杨,唐泽田</t>
  </si>
  <si>
    <t>KDZW251782</t>
  </si>
  <si>
    <t>苏州市新马精工机械有限责任公司</t>
  </si>
  <si>
    <r>
      <rPr>
        <sz val="14"/>
        <rFont val="宋体"/>
        <charset val="134"/>
      </rPr>
      <t>江苏省常熟市碧溪新区扬子江大道</t>
    </r>
    <r>
      <rPr>
        <sz val="14"/>
        <color rgb="FF000000"/>
        <rFont val="宋体"/>
        <charset val="134"/>
      </rPr>
      <t>158号</t>
    </r>
  </si>
  <si>
    <t>王伟峰</t>
  </si>
  <si>
    <t>KDZW251850</t>
  </si>
  <si>
    <t>常熟市亨时特染织有限公司</t>
  </si>
  <si>
    <t>常熟市董浜镇环南路</t>
  </si>
  <si>
    <t>钟云华</t>
  </si>
  <si>
    <t>徐旖旎、陶玲琳、周丽</t>
  </si>
  <si>
    <t>KDZW251331</t>
  </si>
  <si>
    <t>张家港伟宇工艺玻璃制品有限公司</t>
  </si>
  <si>
    <t>张家港市凤凰镇双塘村</t>
  </si>
  <si>
    <t>钱宇伟</t>
  </si>
  <si>
    <t>陈中秋,杨玉麟、熊兴瑞</t>
  </si>
  <si>
    <t>2025/7/31、2025/9/10</t>
  </si>
  <si>
    <t>KDZW251708</t>
  </si>
  <si>
    <t>台燿科技（常熟）有限公司</t>
  </si>
  <si>
    <r>
      <rPr>
        <sz val="14"/>
        <rFont val="宋体"/>
        <charset val="134"/>
      </rPr>
      <t>常熟高新技术产业开发区东南大道</t>
    </r>
    <r>
      <rPr>
        <sz val="14"/>
        <color rgb="FF000000"/>
        <rFont val="宋体"/>
        <charset val="134"/>
      </rPr>
      <t>768号</t>
    </r>
  </si>
  <si>
    <t>刘宏兵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</si>
</sst>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2"/>
  <sheetViews>
    <sheetView tabSelected="1" zoomScale="70" zoomScaleNormal="70" workbookViewId="0">
      <pane ySplit="2" topLeftCell="A3" activePane="bottomLeft" state="frozen"/>
      <selection/>
      <selection pane="bottomLeft" activeCell="G5" sqref="G5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6" t="s">
        <v>18</v>
      </c>
      <c r="F3" s="6" t="s">
        <v>19</v>
      </c>
      <c r="G3" s="9">
        <v>45901</v>
      </c>
      <c r="H3" s="6" t="s">
        <v>19</v>
      </c>
      <c r="I3" s="9">
        <v>45902</v>
      </c>
      <c r="J3" s="9" t="s">
        <v>18</v>
      </c>
      <c r="K3" s="6" t="s">
        <v>20</v>
      </c>
      <c r="L3" s="10">
        <v>45946</v>
      </c>
      <c r="M3" s="11" t="str">
        <f>_xlfn.DISPIMG("ID_E44A843742734099B971085FB3EEE477",1)</f>
        <v>=DISPIMG("ID_E44A843742734099B971085FB3EEE477",1)</v>
      </c>
      <c r="N3" s="11" t="str">
        <f>_xlfn.DISPIMG("ID_33C1DF8E38A548E2B79DDC7005B3390F",1)</f>
        <v>=DISPIMG("ID_33C1DF8E38A548E2B79DDC7005B3390F",1)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6" t="s">
        <v>24</v>
      </c>
      <c r="F4" s="12" t="s">
        <v>25</v>
      </c>
      <c r="G4" s="9">
        <v>45903</v>
      </c>
      <c r="H4" s="6" t="s">
        <v>25</v>
      </c>
      <c r="I4" s="9">
        <v>45925</v>
      </c>
      <c r="J4" s="9" t="s">
        <v>24</v>
      </c>
      <c r="K4" s="6" t="s">
        <v>20</v>
      </c>
      <c r="L4" s="10">
        <v>45950</v>
      </c>
      <c r="M4" s="11" t="str">
        <f>_xlfn.DISPIMG("ID_0DE6E2B228444E10B9DBD0EA5B8F5BDB",1)</f>
        <v>=DISPIMG("ID_0DE6E2B228444E10B9DBD0EA5B8F5BDB",1)</v>
      </c>
      <c r="N4" s="11" t="str">
        <f>_xlfn.DISPIMG("ID_CCFC819607704D83A762081E910EC61C",1)</f>
        <v>=DISPIMG("ID_CCFC819607704D83A762081E910EC61C",1)</v>
      </c>
      <c r="O4" s="6"/>
    </row>
    <row r="5" s="2" customFormat="1" ht="96" customHeight="1" spans="1:15">
      <c r="A5" s="6">
        <v>3</v>
      </c>
      <c r="B5" s="7" t="s">
        <v>26</v>
      </c>
      <c r="C5" s="8" t="s">
        <v>27</v>
      </c>
      <c r="D5" s="6" t="s">
        <v>28</v>
      </c>
      <c r="E5" s="6" t="s">
        <v>29</v>
      </c>
      <c r="F5" s="6" t="s">
        <v>30</v>
      </c>
      <c r="G5" s="9">
        <v>45903</v>
      </c>
      <c r="H5" s="6" t="s">
        <v>30</v>
      </c>
      <c r="I5" s="9">
        <v>45904</v>
      </c>
      <c r="J5" s="9" t="s">
        <v>29</v>
      </c>
      <c r="K5" s="6" t="s">
        <v>31</v>
      </c>
      <c r="L5" s="10">
        <v>45947</v>
      </c>
      <c r="M5" s="11" t="str">
        <f>_xlfn.DISPIMG("ID_BA4ECDF3DD5F444DB0CFE5E1BB8F6E90",1)</f>
        <v>=DISPIMG("ID_BA4ECDF3DD5F444DB0CFE5E1BB8F6E90",1)</v>
      </c>
      <c r="N5" s="11" t="str">
        <f>_xlfn.DISPIMG("ID_6DB5C361FCDE44B69AD274DDBF471580",1)</f>
        <v>=DISPIMG("ID_6DB5C361FCDE44B69AD274DDBF471580",1)</v>
      </c>
      <c r="O5" s="6"/>
    </row>
    <row r="6" s="2" customFormat="1" ht="96" customHeight="1" spans="1:15">
      <c r="A6" s="6">
        <v>4</v>
      </c>
      <c r="B6" s="7" t="s">
        <v>32</v>
      </c>
      <c r="C6" s="8" t="s">
        <v>33</v>
      </c>
      <c r="D6" s="6" t="s">
        <v>34</v>
      </c>
      <c r="E6" s="6" t="s">
        <v>35</v>
      </c>
      <c r="F6" s="6" t="s">
        <v>36</v>
      </c>
      <c r="G6" s="9">
        <v>45905</v>
      </c>
      <c r="H6" s="6" t="s">
        <v>36</v>
      </c>
      <c r="I6" s="9">
        <v>45908</v>
      </c>
      <c r="J6" s="9" t="s">
        <v>35</v>
      </c>
      <c r="K6" s="6" t="s">
        <v>37</v>
      </c>
      <c r="L6" s="10">
        <v>45950</v>
      </c>
      <c r="M6" s="11" t="str">
        <f>_xlfn.DISPIMG("ID_D381F19877D546FCA8C623B909968889",1)</f>
        <v>=DISPIMG("ID_D381F19877D546FCA8C623B909968889",1)</v>
      </c>
      <c r="N6" s="11" t="str">
        <f>_xlfn.DISPIMG("ID_06963C39850143359979D9353E232156",1)</f>
        <v>=DISPIMG("ID_06963C39850143359979D9353E232156",1)</v>
      </c>
      <c r="O6" s="6"/>
    </row>
    <row r="7" s="2" customFormat="1" ht="96" customHeight="1" spans="1:15">
      <c r="A7" s="6">
        <v>5</v>
      </c>
      <c r="B7" s="7" t="s">
        <v>38</v>
      </c>
      <c r="C7" s="8" t="s">
        <v>39</v>
      </c>
      <c r="D7" s="6" t="s">
        <v>40</v>
      </c>
      <c r="E7" s="6" t="s">
        <v>41</v>
      </c>
      <c r="F7" s="6" t="s">
        <v>42</v>
      </c>
      <c r="G7" s="10">
        <v>45905</v>
      </c>
      <c r="H7" s="6" t="s">
        <v>42</v>
      </c>
      <c r="I7" s="9">
        <v>45908</v>
      </c>
      <c r="J7" s="10" t="s">
        <v>41</v>
      </c>
      <c r="K7" s="6" t="s">
        <v>43</v>
      </c>
      <c r="L7" s="10">
        <v>45950</v>
      </c>
      <c r="M7" s="11" t="str">
        <f>_xlfn.DISPIMG("ID_AEEF4193F4FC4E918C989C75E7D1D503",1)</f>
        <v>=DISPIMG("ID_AEEF4193F4FC4E918C989C75E7D1D503",1)</v>
      </c>
      <c r="N7" s="11" t="str">
        <f>_xlfn.DISPIMG("ID_B6949D0E4687460B9A0BB4AF65D3040C",1)</f>
        <v>=DISPIMG("ID_B6949D0E4687460B9A0BB4AF65D3040C",1)</v>
      </c>
      <c r="O7" s="6"/>
    </row>
    <row r="8" s="2" customFormat="1" ht="96" customHeight="1" spans="1:15">
      <c r="A8" s="6">
        <v>6</v>
      </c>
      <c r="B8" s="7" t="s">
        <v>44</v>
      </c>
      <c r="C8" s="8" t="s">
        <v>45</v>
      </c>
      <c r="D8" s="6" t="s">
        <v>46</v>
      </c>
      <c r="E8" s="6" t="s">
        <v>47</v>
      </c>
      <c r="F8" s="6" t="s">
        <v>42</v>
      </c>
      <c r="G8" s="9">
        <v>45904</v>
      </c>
      <c r="H8" s="6" t="s">
        <v>42</v>
      </c>
      <c r="I8" s="9">
        <v>45905</v>
      </c>
      <c r="J8" s="9" t="s">
        <v>47</v>
      </c>
      <c r="K8" s="6" t="s">
        <v>48</v>
      </c>
      <c r="L8" s="10">
        <v>45945</v>
      </c>
      <c r="M8" s="11" t="str">
        <f>_xlfn.DISPIMG("ID_6B054EAD04C54FD5915672D431279299",1)</f>
        <v>=DISPIMG("ID_6B054EAD04C54FD5915672D431279299",1)</v>
      </c>
      <c r="N8" s="11" t="str">
        <f>_xlfn.DISPIMG("ID_C84EF56AF9A641FF8E4256A56EBAE379",1)</f>
        <v>=DISPIMG("ID_C84EF56AF9A641FF8E4256A56EBAE379",1)</v>
      </c>
      <c r="O8" s="6"/>
    </row>
    <row r="9" s="2" customFormat="1" ht="96" customHeight="1" spans="1:15">
      <c r="A9" s="6">
        <v>7</v>
      </c>
      <c r="B9" s="7" t="s">
        <v>49</v>
      </c>
      <c r="C9" s="8" t="s">
        <v>50</v>
      </c>
      <c r="D9" s="6" t="s">
        <v>51</v>
      </c>
      <c r="E9" s="6" t="s">
        <v>52</v>
      </c>
      <c r="F9" s="6" t="s">
        <v>53</v>
      </c>
      <c r="G9" s="9">
        <v>45905</v>
      </c>
      <c r="H9" s="6" t="s">
        <v>53</v>
      </c>
      <c r="I9" s="9">
        <v>45908</v>
      </c>
      <c r="J9" s="9" t="s">
        <v>52</v>
      </c>
      <c r="K9" s="6" t="s">
        <v>54</v>
      </c>
      <c r="L9" s="10">
        <v>45950</v>
      </c>
      <c r="M9" s="11" t="str">
        <f>_xlfn.DISPIMG("ID_342E970251894F0CBDF759AC16B644D3",1)</f>
        <v>=DISPIMG("ID_342E970251894F0CBDF759AC16B644D3",1)</v>
      </c>
      <c r="N9" s="11" t="str">
        <f>_xlfn.DISPIMG("ID_E5B8C02269074042B8985E4D7294FE1E",1)</f>
        <v>=DISPIMG("ID_E5B8C02269074042B8985E4D7294FE1E",1)</v>
      </c>
      <c r="O9" s="6"/>
    </row>
    <row r="10" s="2" customFormat="1" ht="96" customHeight="1" spans="1:15">
      <c r="A10" s="6">
        <v>8</v>
      </c>
      <c r="B10" s="7" t="s">
        <v>55</v>
      </c>
      <c r="C10" s="8" t="s">
        <v>56</v>
      </c>
      <c r="D10" s="6" t="s">
        <v>57</v>
      </c>
      <c r="E10" s="6" t="s">
        <v>58</v>
      </c>
      <c r="F10" s="6" t="s">
        <v>59</v>
      </c>
      <c r="G10" s="9">
        <v>45902</v>
      </c>
      <c r="H10" s="6" t="s">
        <v>59</v>
      </c>
      <c r="I10" s="9">
        <v>45908</v>
      </c>
      <c r="J10" s="9" t="s">
        <v>58</v>
      </c>
      <c r="K10" s="6" t="s">
        <v>60</v>
      </c>
      <c r="L10" s="10">
        <v>45951</v>
      </c>
      <c r="M10" s="11" t="str">
        <f>_xlfn.DISPIMG("ID_20346551F89C4FD7B90B5E08EA01AA88",1)</f>
        <v>=DISPIMG("ID_20346551F89C4FD7B90B5E08EA01AA88",1)</v>
      </c>
      <c r="N10" s="11" t="str">
        <f>_xlfn.DISPIMG("ID_DF323267E37D41A28F90122527C6E2F1",1)</f>
        <v>=DISPIMG("ID_DF323267E37D41A28F90122527C6E2F1",1)</v>
      </c>
      <c r="O10" s="6"/>
    </row>
    <row r="11" s="2" customFormat="1" ht="96" customHeight="1" spans="1:15">
      <c r="A11" s="6">
        <v>9</v>
      </c>
      <c r="B11" s="7" t="s">
        <v>61</v>
      </c>
      <c r="C11" s="8" t="s">
        <v>62</v>
      </c>
      <c r="D11" s="6" t="s">
        <v>63</v>
      </c>
      <c r="E11" s="6" t="s">
        <v>64</v>
      </c>
      <c r="F11" s="6" t="s">
        <v>53</v>
      </c>
      <c r="G11" s="9">
        <v>45908</v>
      </c>
      <c r="H11" s="6" t="s">
        <v>53</v>
      </c>
      <c r="I11" s="9">
        <v>45909</v>
      </c>
      <c r="J11" s="9" t="s">
        <v>64</v>
      </c>
      <c r="K11" s="6" t="s">
        <v>43</v>
      </c>
      <c r="L11" s="10">
        <v>45951</v>
      </c>
      <c r="M11" s="11" t="str">
        <f>_xlfn.DISPIMG("ID_CE1CCAC253254FB9B31CEA13BDEE3537",1)</f>
        <v>=DISPIMG("ID_CE1CCAC253254FB9B31CEA13BDEE3537",1)</v>
      </c>
      <c r="N11" s="11" t="str">
        <f>_xlfn.DISPIMG("ID_8419433FA64A42E7801F72BE00123C09",1)</f>
        <v>=DISPIMG("ID_8419433FA64A42E7801F72BE00123C09",1)</v>
      </c>
      <c r="O11" s="6"/>
    </row>
    <row r="12" s="2" customFormat="1" ht="96" customHeight="1" spans="1:15">
      <c r="A12" s="6">
        <v>10</v>
      </c>
      <c r="B12" s="7" t="s">
        <v>65</v>
      </c>
      <c r="C12" s="8" t="s">
        <v>66</v>
      </c>
      <c r="D12" s="6" t="s">
        <v>67</v>
      </c>
      <c r="E12" s="6" t="s">
        <v>68</v>
      </c>
      <c r="F12" s="6" t="s">
        <v>69</v>
      </c>
      <c r="G12" s="9">
        <v>45899</v>
      </c>
      <c r="H12" s="6" t="s">
        <v>69</v>
      </c>
      <c r="I12" s="9">
        <v>45906</v>
      </c>
      <c r="J12" s="9" t="s">
        <v>68</v>
      </c>
      <c r="K12" s="6" t="s">
        <v>70</v>
      </c>
      <c r="L12" s="10">
        <v>45946</v>
      </c>
      <c r="M12" s="11" t="str">
        <f>_xlfn.DISPIMG("ID_DFC9EEC8AB314BC89EB813260E0630C1",1)</f>
        <v>=DISPIMG("ID_DFC9EEC8AB314BC89EB813260E0630C1",1)</v>
      </c>
      <c r="N12" s="11" t="str">
        <f>_xlfn.DISPIMG("ID_A6E35A80A1A5493BAF4AA6A7CBBD18A8",1)</f>
        <v>=DISPIMG("ID_A6E35A80A1A5493BAF4AA6A7CBBD18A8",1)</v>
      </c>
      <c r="O12" s="6"/>
    </row>
    <row r="13" s="2" customFormat="1" ht="96" customHeight="1" spans="1:15">
      <c r="A13" s="6">
        <v>11</v>
      </c>
      <c r="B13" s="7" t="s">
        <v>71</v>
      </c>
      <c r="C13" s="8" t="s">
        <v>72</v>
      </c>
      <c r="D13" s="6" t="s">
        <v>73</v>
      </c>
      <c r="E13" s="6" t="s">
        <v>74</v>
      </c>
      <c r="F13" s="6" t="s">
        <v>75</v>
      </c>
      <c r="G13" s="9">
        <v>45905</v>
      </c>
      <c r="H13" s="6" t="s">
        <v>75</v>
      </c>
      <c r="I13" s="9">
        <v>45908</v>
      </c>
      <c r="J13" s="9" t="s">
        <v>74</v>
      </c>
      <c r="K13" s="6" t="s">
        <v>54</v>
      </c>
      <c r="L13" s="10">
        <v>45946</v>
      </c>
      <c r="M13" s="11" t="str">
        <f>_xlfn.DISPIMG("ID_6F7233FD7B8F49A28F26506FE9BD7F79",1)</f>
        <v>=DISPIMG("ID_6F7233FD7B8F49A28F26506FE9BD7F79",1)</v>
      </c>
      <c r="N13" s="11" t="str">
        <f>_xlfn.DISPIMG("ID_322B8D49ED194AFD95A2518E6521DE2D",1)</f>
        <v>=DISPIMG("ID_322B8D49ED194AFD95A2518E6521DE2D",1)</v>
      </c>
      <c r="O13" s="6"/>
    </row>
    <row r="14" s="2" customFormat="1" ht="96" customHeight="1" spans="1:15">
      <c r="A14" s="6">
        <v>12</v>
      </c>
      <c r="B14" s="7" t="s">
        <v>76</v>
      </c>
      <c r="C14" s="8" t="s">
        <v>77</v>
      </c>
      <c r="D14" s="6" t="s">
        <v>78</v>
      </c>
      <c r="E14" s="6" t="s">
        <v>79</v>
      </c>
      <c r="F14" s="6" t="s">
        <v>75</v>
      </c>
      <c r="G14" s="9">
        <v>45905</v>
      </c>
      <c r="H14" s="6" t="s">
        <v>75</v>
      </c>
      <c r="I14" s="9">
        <v>45909</v>
      </c>
      <c r="J14" s="9" t="s">
        <v>79</v>
      </c>
      <c r="K14" s="6" t="s">
        <v>48</v>
      </c>
      <c r="L14" s="10">
        <v>45947</v>
      </c>
      <c r="M14" s="11" t="str">
        <f>_xlfn.DISPIMG("ID_E4C0EF79DBDE42E1B4A832B86FFE2B8F",1)</f>
        <v>=DISPIMG("ID_E4C0EF79DBDE42E1B4A832B86FFE2B8F",1)</v>
      </c>
      <c r="N14" s="11" t="str">
        <f>_xlfn.DISPIMG("ID_FF64B74FF5AC4382B1845CF801B7E7AF",1)</f>
        <v>=DISPIMG("ID_FF64B74FF5AC4382B1845CF801B7E7AF",1)</v>
      </c>
      <c r="O14" s="6"/>
    </row>
    <row r="15" s="2" customFormat="1" ht="96" customHeight="1" spans="1:15">
      <c r="A15" s="6">
        <v>13</v>
      </c>
      <c r="B15" s="7" t="s">
        <v>80</v>
      </c>
      <c r="C15" s="8" t="s">
        <v>81</v>
      </c>
      <c r="D15" s="6" t="s">
        <v>82</v>
      </c>
      <c r="E15" s="6" t="s">
        <v>83</v>
      </c>
      <c r="F15" s="6" t="s">
        <v>59</v>
      </c>
      <c r="G15" s="9">
        <v>45910</v>
      </c>
      <c r="H15" s="6" t="s">
        <v>59</v>
      </c>
      <c r="I15" s="9">
        <v>45911</v>
      </c>
      <c r="J15" s="9" t="s">
        <v>83</v>
      </c>
      <c r="K15" s="6" t="s">
        <v>84</v>
      </c>
      <c r="L15" s="10">
        <v>45951</v>
      </c>
      <c r="M15" s="11" t="str">
        <f>_xlfn.DISPIMG("ID_B9E47EEABE3F4996B17974B2F58710C8",1)</f>
        <v>=DISPIMG("ID_B9E47EEABE3F4996B17974B2F58710C8",1)</v>
      </c>
      <c r="N15" s="11" t="str">
        <f>_xlfn.DISPIMG("ID_2F01871C7610444987C00DF8142C7DAF",1)</f>
        <v>=DISPIMG("ID_2F01871C7610444987C00DF8142C7DAF",1)</v>
      </c>
      <c r="O15" s="6"/>
    </row>
    <row r="16" s="2" customFormat="1" ht="96" customHeight="1" spans="1:15">
      <c r="A16" s="6">
        <v>14</v>
      </c>
      <c r="B16" s="7" t="s">
        <v>85</v>
      </c>
      <c r="C16" s="13" t="s">
        <v>86</v>
      </c>
      <c r="D16" s="6" t="s">
        <v>87</v>
      </c>
      <c r="E16" s="6" t="s">
        <v>88</v>
      </c>
      <c r="F16" s="6" t="s">
        <v>59</v>
      </c>
      <c r="G16" s="10">
        <v>45905</v>
      </c>
      <c r="H16" s="6" t="s">
        <v>89</v>
      </c>
      <c r="I16" s="6" t="s">
        <v>90</v>
      </c>
      <c r="J16" s="6" t="s">
        <v>88</v>
      </c>
      <c r="K16" s="6" t="s">
        <v>54</v>
      </c>
      <c r="L16" s="10">
        <v>45951</v>
      </c>
      <c r="M16" s="11" t="str">
        <f>_xlfn.DISPIMG("ID_0B65720538D748349CBDD9B0D635705B",1)</f>
        <v>=DISPIMG("ID_0B65720538D748349CBDD9B0D635705B",1)</v>
      </c>
      <c r="N16" s="11" t="str">
        <f>_xlfn.DISPIMG("ID_6F55160889EE403EA33F337813A2EE26",1)</f>
        <v>=DISPIMG("ID_6F55160889EE403EA33F337813A2EE26",1)</v>
      </c>
      <c r="O16" s="6"/>
    </row>
    <row r="17" s="2" customFormat="1" ht="96" customHeight="1" spans="1:15">
      <c r="A17" s="6">
        <v>15</v>
      </c>
      <c r="B17" s="7" t="s">
        <v>91</v>
      </c>
      <c r="C17" s="8" t="s">
        <v>92</v>
      </c>
      <c r="D17" s="6" t="s">
        <v>93</v>
      </c>
      <c r="E17" s="6" t="s">
        <v>94</v>
      </c>
      <c r="F17" s="6" t="s">
        <v>75</v>
      </c>
      <c r="G17" s="9">
        <v>45903</v>
      </c>
      <c r="H17" s="6" t="s">
        <v>75</v>
      </c>
      <c r="I17" s="9">
        <v>45911</v>
      </c>
      <c r="J17" s="9" t="s">
        <v>94</v>
      </c>
      <c r="K17" s="6" t="s">
        <v>54</v>
      </c>
      <c r="L17" s="10">
        <v>45951</v>
      </c>
      <c r="M17" s="11" t="str">
        <f>_xlfn.DISPIMG("ID_87B48B3500F242A7BC543FCDB446D913",1)</f>
        <v>=DISPIMG("ID_87B48B3500F242A7BC543FCDB446D913",1)</v>
      </c>
      <c r="N17" s="11" t="str">
        <f>_xlfn.DISPIMG("ID_B5368A85952F4362B8B570644F96ED31",1)</f>
        <v>=DISPIMG("ID_B5368A85952F4362B8B570644F96ED31",1)</v>
      </c>
      <c r="O17" s="6"/>
    </row>
    <row r="1046995" s="1" customFormat="1" ht="36" customHeight="1"/>
    <row r="1046996" s="1" customFormat="1" ht="55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5:O1046995"/>
    <mergeCell ref="M1046996:N1046996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10.15-10.21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